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4AE961E1-E280-423D-98BA-8B960223710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ANH" sheetId="1" r:id="rId1"/>
    <sheet name="Sheet1" sheetId="2" r:id="rId2"/>
    <sheet name="Sheet2" sheetId="3" r:id="rId3"/>
    <sheet name="Sheet3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14" i="3"/>
  <c r="B8" i="3"/>
  <c r="B5" i="3"/>
  <c r="B11" i="3"/>
  <c r="D42" i="4"/>
  <c r="B5" i="2"/>
  <c r="B53" i="1"/>
  <c r="A17" i="3"/>
  <c r="A25" i="4" l="1"/>
  <c r="A26" i="4" s="1"/>
  <c r="B24" i="4"/>
  <c r="A5" i="4"/>
  <c r="A6" i="4" s="1"/>
  <c r="B4" i="4"/>
  <c r="A18" i="3"/>
  <c r="A7" i="4" l="1"/>
  <c r="B6" i="4"/>
  <c r="B26" i="4"/>
  <c r="A27" i="4"/>
  <c r="B25" i="4"/>
  <c r="B5" i="4"/>
  <c r="A16" i="3"/>
  <c r="A28" i="4" l="1"/>
  <c r="B27" i="4"/>
  <c r="B7" i="4"/>
  <c r="A8" i="4"/>
  <c r="A14" i="3"/>
  <c r="A9" i="4" l="1"/>
  <c r="B8" i="4"/>
  <c r="B28" i="4"/>
  <c r="A29" i="4"/>
  <c r="A11" i="3"/>
  <c r="B10" i="3"/>
  <c r="B29" i="4" l="1"/>
  <c r="A30" i="4"/>
  <c r="A10" i="4"/>
  <c r="B9" i="4"/>
  <c r="A8" i="3"/>
  <c r="B7" i="3"/>
  <c r="A11" i="4" l="1"/>
  <c r="B10" i="4"/>
  <c r="B30" i="4"/>
  <c r="A31" i="4"/>
  <c r="A5" i="3"/>
  <c r="B4" i="3"/>
  <c r="B13" i="3" s="1"/>
  <c r="C3" i="3"/>
  <c r="A5" i="2"/>
  <c r="B4" i="2"/>
  <c r="A32" i="4" l="1"/>
  <c r="B31" i="4"/>
  <c r="A12" i="4"/>
  <c r="B11" i="4"/>
  <c r="A46" i="1"/>
  <c r="A47" i="1"/>
  <c r="A48" i="1"/>
  <c r="B52" i="1"/>
  <c r="A53" i="1"/>
  <c r="A13" i="4" l="1"/>
  <c r="B12" i="4"/>
  <c r="A33" i="4"/>
  <c r="B32" i="4"/>
  <c r="A34" i="4" l="1"/>
  <c r="B33" i="4"/>
  <c r="A14" i="4"/>
  <c r="B13" i="4"/>
  <c r="A15" i="4" l="1"/>
  <c r="B14" i="4"/>
  <c r="B34" i="4"/>
  <c r="A35" i="4"/>
  <c r="A36" i="4" l="1"/>
  <c r="B35" i="4"/>
  <c r="B15" i="4"/>
  <c r="A16" i="4"/>
  <c r="A17" i="4" l="1"/>
  <c r="B16" i="4"/>
  <c r="A37" i="4"/>
  <c r="B36" i="4"/>
  <c r="A38" i="4" l="1"/>
  <c r="B37" i="4"/>
  <c r="A18" i="4"/>
  <c r="B17" i="4"/>
  <c r="A19" i="4" l="1"/>
  <c r="B18" i="4"/>
  <c r="B38" i="4"/>
  <c r="A39" i="4"/>
  <c r="A40" i="4" l="1"/>
  <c r="B39" i="4"/>
  <c r="A20" i="4"/>
  <c r="B19" i="4"/>
  <c r="A21" i="4" l="1"/>
  <c r="B20" i="4"/>
  <c r="A41" i="4"/>
  <c r="B40" i="4"/>
  <c r="A42" i="4" l="1"/>
  <c r="B41" i="4"/>
  <c r="A22" i="4"/>
  <c r="B21" i="4"/>
  <c r="B22" i="4" l="1"/>
  <c r="A23" i="4"/>
  <c r="B23" i="4" s="1"/>
  <c r="A43" i="4"/>
  <c r="B42" i="4"/>
  <c r="A44" i="4" l="1"/>
  <c r="B44" i="4" s="1"/>
  <c r="B43" i="4"/>
</calcChain>
</file>

<file path=xl/sharedStrings.xml><?xml version="1.0" encoding="utf-8"?>
<sst xmlns="http://schemas.openxmlformats.org/spreadsheetml/2006/main" count="66" uniqueCount="61">
  <si>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is returned if number is greater than 2^27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</si>
  <si>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Is returned if the number reference is non-numeric.</t>
    </r>
  </si>
  <si>
    <t>Errors Using TANH Function</t>
  </si>
  <si>
    <t>Cross check of result</t>
  </si>
  <si>
    <t>Check using formula</t>
  </si>
  <si>
    <t>Check using SINH(x) / COSH(x)</t>
  </si>
  <si>
    <t>Function Entry</t>
  </si>
  <si>
    <t>Data</t>
  </si>
  <si>
    <t>Example 1:- Simple Entry of TANH Function</t>
  </si>
  <si>
    <t>Index of Examples</t>
  </si>
  <si>
    <t>Examples Using TANH Function</t>
  </si>
  <si>
    <t>=(EXP(1)^x - EXP(1)^-x) / (EXP(1)^x + EXP(1)^-x)</t>
  </si>
  <si>
    <t>Or:</t>
  </si>
  <si>
    <t>=SINH(x)/COSH(x)</t>
  </si>
  <si>
    <t>Or in Excel linear form:</t>
  </si>
  <si>
    <t>The formula for TANH is:</t>
  </si>
  <si>
    <t>Equations / Formulas</t>
  </si>
  <si>
    <t>The number for which you want the hyperbolic tangent.</t>
  </si>
  <si>
    <t>Required.</t>
  </si>
  <si>
    <t>number</t>
  </si>
  <si>
    <t>Argument Notes</t>
  </si>
  <si>
    <t>Description</t>
  </si>
  <si>
    <t>Type</t>
  </si>
  <si>
    <t>Name</t>
  </si>
  <si>
    <t>Arguments:</t>
  </si>
  <si>
    <r>
      <t>TANH(</t>
    </r>
    <r>
      <rPr>
        <b/>
        <sz val="10"/>
        <color rgb="FFFF0000"/>
        <rFont val="Arial"/>
        <family val="2"/>
      </rPr>
      <t>number</t>
    </r>
    <r>
      <rPr>
        <sz val="10"/>
        <rFont val="Arial"/>
        <family val="2"/>
      </rPr>
      <t xml:space="preserve">) </t>
    </r>
  </si>
  <si>
    <t>Syntax:</t>
  </si>
  <si>
    <t>equation in Cartesian coordinates. The latter is important in many areas of physics, including electromagnetic theory, heat transfer, fluid dynamics, and special relativity.</t>
  </si>
  <si>
    <t xml:space="preserve">Hyperbolic functions occur in the solutions of some important linear differential equations, for example the equation defining a catenary, of some cubic equations, and of Laplace's </t>
  </si>
  <si>
    <t>Just as the points (cos t, sin t) form a circle with a unit radius, the points (cosh t, sinh t) form the right half of the equilateral hyperbola.</t>
  </si>
  <si>
    <t xml:space="preserve">Hyperbolic functions are analogs of the ordinary trigonometric, or circular, functions. </t>
  </si>
  <si>
    <t>The writer is by no means a Maths and even less a Trig specialist and welcomes comment, criticism and worked examples.</t>
  </si>
  <si>
    <t>Comment</t>
  </si>
  <si>
    <t>Built in.</t>
  </si>
  <si>
    <t>Classification - Maths &gt; Trigonometry</t>
  </si>
  <si>
    <t>Classification, Source, History</t>
  </si>
  <si>
    <t>Returns the hyperbolic tangent of a given angle.</t>
  </si>
  <si>
    <t>TANH</t>
  </si>
  <si>
    <t>Number</t>
  </si>
  <si>
    <t>Hyperbolic Tangent</t>
  </si>
  <si>
    <t>Example 1:- Simple Entry Of TANH Function</t>
  </si>
  <si>
    <t>Example 2:- Validating And Crosscheck Of Input Of TANH Function.</t>
  </si>
  <si>
    <t>Example 3:- Tabulating And Charting TANH</t>
  </si>
  <si>
    <t>Related / Similar And Frequently Used With Functions</t>
  </si>
  <si>
    <t>Related / Similar</t>
  </si>
  <si>
    <t>ACOSH</t>
  </si>
  <si>
    <t>Returns the inverse hyperbolic cosine of a number.</t>
  </si>
  <si>
    <t>The other hyperbolic functions and their inverse 'partners' are:</t>
  </si>
  <si>
    <t>SINH</t>
  </si>
  <si>
    <t>Returns the hyperbolic sine of a given angle.</t>
  </si>
  <si>
    <t>ASINH</t>
  </si>
  <si>
    <t>Returns the inverse hyperbolic sine of a number.</t>
  </si>
  <si>
    <t>Returns the inverse hyperbolic tangent of a number.</t>
  </si>
  <si>
    <t>ACOTH</t>
  </si>
  <si>
    <t>COSH</t>
  </si>
  <si>
    <t>Returns the hyperbolic cosine of a given number.</t>
  </si>
  <si>
    <t>File Creation Date : 19-Jun-2020</t>
  </si>
  <si>
    <t xml:space="preserve">Open the Excel help for this function. </t>
  </si>
  <si>
    <t>Double Click on TANH and then click on the link</t>
  </si>
  <si>
    <t>Enter =TANH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</si>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</sst>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 ;[Red]\-0.00\ "/>
    <numFmt numFmtId="165" formatCode="0.00000000_ ;[Red]\-0.00000000\ "/>
    <numFmt numFmtId="166" formatCode="0.000000_ ;[Red]\-0.000000\ 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5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0" fillId="2" borderId="0" xfId="0" applyFill="1" applyAlignment="1" applyProtection="1">
      <alignment horizontal="left" vertical="top" wrapText="1"/>
      <protection locked="0"/>
    </xf>
    <xf numFmtId="0" fontId="3" fillId="0" borderId="0" xfId="0" applyFont="1" applyFill="1" applyProtection="1"/>
    <xf numFmtId="0" fontId="0" fillId="0" borderId="0" xfId="0" applyFill="1" applyProtection="1"/>
    <xf numFmtId="0" fontId="0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0" applyFont="1" applyFill="1" applyAlignment="1" applyProtection="1">
      <alignment horizontal="center"/>
    </xf>
    <xf numFmtId="0" fontId="0" fillId="0" borderId="0" xfId="1" applyFont="1" applyFill="1" applyAlignment="1" applyProtection="1">
      <alignment horizontal="center"/>
    </xf>
    <xf numFmtId="0" fontId="2" fillId="0" borderId="0" xfId="0" applyFont="1" applyFill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vertical="center"/>
    </xf>
    <xf numFmtId="0" fontId="3" fillId="0" borderId="0" xfId="0" quotePrefix="1" applyFont="1" applyFill="1" applyAlignment="1" applyProtection="1">
      <alignment horizontal="left" indent="3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0" fillId="0" borderId="0" xfId="0" quotePrefix="1" applyFill="1" applyAlignment="1" applyProtection="1">
      <alignment horizontal="center" vertical="center"/>
    </xf>
    <xf numFmtId="0" fontId="0" fillId="0" borderId="0" xfId="0" quotePrefix="1" applyFill="1" applyAlignment="1" applyProtection="1">
      <alignment horizontal="left" vertical="center"/>
    </xf>
    <xf numFmtId="0" fontId="1" fillId="0" borderId="0" xfId="0" quotePrefix="1" applyFont="1" applyFill="1" applyAlignment="1" applyProtection="1">
      <alignment horizontal="center" vertical="center"/>
    </xf>
    <xf numFmtId="0" fontId="1" fillId="0" borderId="0" xfId="0" applyFont="1" applyFill="1" applyAlignment="1" applyProtection="1"/>
    <xf numFmtId="0" fontId="1" fillId="0" borderId="0" xfId="0" applyFont="1" applyFill="1" applyAlignment="1" applyProtection="1">
      <alignment horizontal="left" indent="3"/>
    </xf>
    <xf numFmtId="0" fontId="4" fillId="0" borderId="0" xfId="0" applyFont="1" applyFill="1" applyAlignment="1" applyProtection="1">
      <alignment horizontal="left"/>
    </xf>
    <xf numFmtId="166" fontId="0" fillId="0" borderId="0" xfId="0" applyNumberFormat="1" applyFill="1" applyAlignment="1" applyProtection="1">
      <alignment vertical="top"/>
    </xf>
    <xf numFmtId="165" fontId="0" fillId="0" borderId="0" xfId="0" applyNumberFormat="1" applyFill="1" applyAlignment="1" applyProtection="1">
      <alignment vertical="top"/>
    </xf>
    <xf numFmtId="0" fontId="1" fillId="0" borderId="0" xfId="0" applyFont="1" applyFill="1" applyAlignment="1" applyProtection="1">
      <alignment vertical="top"/>
    </xf>
    <xf numFmtId="164" fontId="0" fillId="0" borderId="0" xfId="0" applyNumberFormat="1" applyFill="1" applyAlignment="1" applyProtection="1">
      <alignment horizontal="left" vertical="top"/>
    </xf>
    <xf numFmtId="0" fontId="0" fillId="0" borderId="0" xfId="0" applyFill="1" applyAlignment="1" applyProtection="1">
      <alignment vertical="top"/>
    </xf>
    <xf numFmtId="0" fontId="0" fillId="0" borderId="0" xfId="0" applyFill="1" applyProtection="1">
      <protection locked="0"/>
    </xf>
    <xf numFmtId="0" fontId="6" fillId="3" borderId="0" xfId="0" quotePrefix="1" applyFont="1" applyFill="1" applyAlignment="1" applyProtection="1">
      <alignment vertical="center"/>
    </xf>
    <xf numFmtId="0" fontId="5" fillId="3" borderId="0" xfId="0" quotePrefix="1" applyFont="1" applyFill="1" applyAlignment="1" applyProtection="1">
      <alignment horizontal="left" vertical="center" wrapText="1"/>
    </xf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166" fontId="0" fillId="0" borderId="0" xfId="0" applyNumberFormat="1" applyFill="1" applyAlignment="1" applyProtection="1">
      <alignment vertical="top"/>
      <protection locked="0"/>
    </xf>
    <xf numFmtId="0" fontId="6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165" fontId="0" fillId="0" borderId="0" xfId="0" applyNumberFormat="1" applyFill="1" applyAlignment="1" applyProtection="1">
      <alignment vertical="top"/>
      <protection locked="0"/>
    </xf>
    <xf numFmtId="0" fontId="0" fillId="3" borderId="0" xfId="0" applyFill="1" applyProtection="1"/>
    <xf numFmtId="164" fontId="0" fillId="0" borderId="0" xfId="0" applyNumberFormat="1" applyFont="1" applyFill="1" applyAlignment="1" applyProtection="1">
      <alignment horizontal="left" vertical="top"/>
    </xf>
    <xf numFmtId="0" fontId="0" fillId="0" borderId="0" xfId="0" applyFont="1" applyFill="1" applyProtection="1">
      <protection locked="0"/>
    </xf>
  </cellXfs>
  <cellStyles count="2">
    <cellStyle name="Hyperlink" xfId="1" builtinId="8"/>
    <cellStyle name="Normal" xfId="0" builtinId="0"/>
  </cellStyles>
  <dxfs count="1"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Sheet3!$B$3</c:f>
              <c:strCache>
                <c:ptCount val="1"/>
                <c:pt idx="0">
                  <c:v>Hyperbolic Tangent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Sheet3!$A$4:$A$44</c:f>
              <c:numCache>
                <c:formatCode>General</c:formatCode>
                <c:ptCount val="41"/>
                <c:pt idx="0">
                  <c:v>-4</c:v>
                </c:pt>
                <c:pt idx="1">
                  <c:v>-3.8</c:v>
                </c:pt>
                <c:pt idx="2">
                  <c:v>-3.5999999999999996</c:v>
                </c:pt>
                <c:pt idx="3">
                  <c:v>-3.3999999999999995</c:v>
                </c:pt>
                <c:pt idx="4">
                  <c:v>-3.1999999999999993</c:v>
                </c:pt>
                <c:pt idx="5">
                  <c:v>-2.9999999999999991</c:v>
                </c:pt>
                <c:pt idx="6">
                  <c:v>-2.7999999999999989</c:v>
                </c:pt>
                <c:pt idx="7">
                  <c:v>-2.5999999999999988</c:v>
                </c:pt>
                <c:pt idx="8">
                  <c:v>-2.3999999999999986</c:v>
                </c:pt>
                <c:pt idx="9">
                  <c:v>-2.1999999999999984</c:v>
                </c:pt>
                <c:pt idx="10">
                  <c:v>-1.9999999999999984</c:v>
                </c:pt>
                <c:pt idx="11">
                  <c:v>-1.7999999999999985</c:v>
                </c:pt>
                <c:pt idx="12">
                  <c:v>-1.5999999999999985</c:v>
                </c:pt>
                <c:pt idx="13">
                  <c:v>-1.3999999999999986</c:v>
                </c:pt>
                <c:pt idx="14">
                  <c:v>-1.1999999999999986</c:v>
                </c:pt>
                <c:pt idx="15">
                  <c:v>-0.99999999999999867</c:v>
                </c:pt>
                <c:pt idx="16">
                  <c:v>-0.79999999999999871</c:v>
                </c:pt>
                <c:pt idx="17">
                  <c:v>-0.59999999999999876</c:v>
                </c:pt>
                <c:pt idx="18">
                  <c:v>-0.39999999999999875</c:v>
                </c:pt>
                <c:pt idx="19">
                  <c:v>-0.19999999999999873</c:v>
                </c:pt>
                <c:pt idx="20">
                  <c:v>0</c:v>
                </c:pt>
                <c:pt idx="21">
                  <c:v>0.2</c:v>
                </c:pt>
                <c:pt idx="22">
                  <c:v>0.4</c:v>
                </c:pt>
                <c:pt idx="23">
                  <c:v>0.60000000000000009</c:v>
                </c:pt>
                <c:pt idx="24">
                  <c:v>0.8</c:v>
                </c:pt>
                <c:pt idx="25">
                  <c:v>1</c:v>
                </c:pt>
                <c:pt idx="26">
                  <c:v>1.2</c:v>
                </c:pt>
                <c:pt idx="27">
                  <c:v>1.4</c:v>
                </c:pt>
                <c:pt idx="28">
                  <c:v>1.5999999999999999</c:v>
                </c:pt>
                <c:pt idx="29">
                  <c:v>1.7999999999999998</c:v>
                </c:pt>
                <c:pt idx="30">
                  <c:v>1.9999999999999998</c:v>
                </c:pt>
                <c:pt idx="31">
                  <c:v>2.1999999999999997</c:v>
                </c:pt>
                <c:pt idx="32">
                  <c:v>2.4</c:v>
                </c:pt>
                <c:pt idx="33">
                  <c:v>2.6</c:v>
                </c:pt>
                <c:pt idx="34">
                  <c:v>2.8000000000000003</c:v>
                </c:pt>
                <c:pt idx="35">
                  <c:v>3.0000000000000004</c:v>
                </c:pt>
                <c:pt idx="36">
                  <c:v>3.2000000000000006</c:v>
                </c:pt>
                <c:pt idx="37">
                  <c:v>3.4000000000000008</c:v>
                </c:pt>
                <c:pt idx="38">
                  <c:v>3.600000000000001</c:v>
                </c:pt>
                <c:pt idx="39">
                  <c:v>3.8000000000000012</c:v>
                </c:pt>
                <c:pt idx="40">
                  <c:v>4.0000000000000009</c:v>
                </c:pt>
              </c:numCache>
            </c:numRef>
          </c:cat>
          <c:val>
            <c:numRef>
              <c:f>Sheet3!$B$4:$B$44</c:f>
              <c:numCache>
                <c:formatCode>0.00_ ;[Red]\-0.00\ </c:formatCode>
                <c:ptCount val="41"/>
                <c:pt idx="0">
                  <c:v>-0.99932929973906692</c:v>
                </c:pt>
                <c:pt idx="1">
                  <c:v>-0.9989995977858408</c:v>
                </c:pt>
                <c:pt idx="2">
                  <c:v>-0.99850794233232665</c:v>
                </c:pt>
                <c:pt idx="3">
                  <c:v>-0.99777492793427935</c:v>
                </c:pt>
                <c:pt idx="4">
                  <c:v>-0.99668239783965107</c:v>
                </c:pt>
                <c:pt idx="5">
                  <c:v>-0.99505475368673058</c:v>
                </c:pt>
                <c:pt idx="6">
                  <c:v>-0.99263152020112788</c:v>
                </c:pt>
                <c:pt idx="7">
                  <c:v>-0.9890274022010993</c:v>
                </c:pt>
                <c:pt idx="8">
                  <c:v>-0.98367485769368002</c:v>
                </c:pt>
                <c:pt idx="9">
                  <c:v>-0.97574313003145152</c:v>
                </c:pt>
                <c:pt idx="10">
                  <c:v>-0.96402758007581668</c:v>
                </c:pt>
                <c:pt idx="11">
                  <c:v>-0.94680601284626809</c:v>
                </c:pt>
                <c:pt idx="12">
                  <c:v>-0.92166855440647111</c:v>
                </c:pt>
                <c:pt idx="13">
                  <c:v>-0.8853516482022622</c:v>
                </c:pt>
                <c:pt idx="14">
                  <c:v>-0.83365460701215477</c:v>
                </c:pt>
                <c:pt idx="15">
                  <c:v>-0.7615941559557643</c:v>
                </c:pt>
                <c:pt idx="16">
                  <c:v>-0.66403677026784824</c:v>
                </c:pt>
                <c:pt idx="17">
                  <c:v>-0.53704956699803441</c:v>
                </c:pt>
                <c:pt idx="18">
                  <c:v>-0.37994896225522379</c:v>
                </c:pt>
                <c:pt idx="19">
                  <c:v>-0.19737532022490278</c:v>
                </c:pt>
                <c:pt idx="20">
                  <c:v>0</c:v>
                </c:pt>
                <c:pt idx="21">
                  <c:v>0.19737532022490403</c:v>
                </c:pt>
                <c:pt idx="22">
                  <c:v>0.3799489622552249</c:v>
                </c:pt>
                <c:pt idx="23">
                  <c:v>0.5370495669980353</c:v>
                </c:pt>
                <c:pt idx="24">
                  <c:v>0.66403677026784891</c:v>
                </c:pt>
                <c:pt idx="25">
                  <c:v>0.76159415595576485</c:v>
                </c:pt>
                <c:pt idx="26">
                  <c:v>0.83365460701215521</c:v>
                </c:pt>
                <c:pt idx="27">
                  <c:v>0.88535164820226242</c:v>
                </c:pt>
                <c:pt idx="28">
                  <c:v>0.92166855440647122</c:v>
                </c:pt>
                <c:pt idx="29">
                  <c:v>0.9468060128462682</c:v>
                </c:pt>
                <c:pt idx="30">
                  <c:v>0.96402758007581701</c:v>
                </c:pt>
                <c:pt idx="31">
                  <c:v>0.97574313003145152</c:v>
                </c:pt>
                <c:pt idx="32">
                  <c:v>0.98367485769368002</c:v>
                </c:pt>
                <c:pt idx="33">
                  <c:v>0.9890274022010993</c:v>
                </c:pt>
                <c:pt idx="34">
                  <c:v>0.99263152020112788</c:v>
                </c:pt>
                <c:pt idx="35">
                  <c:v>0.99505475368673058</c:v>
                </c:pt>
                <c:pt idx="36">
                  <c:v>0.99668239783965107</c:v>
                </c:pt>
                <c:pt idx="37">
                  <c:v>0.99777492793427947</c:v>
                </c:pt>
                <c:pt idx="38">
                  <c:v>0.99850794233232665</c:v>
                </c:pt>
                <c:pt idx="39">
                  <c:v>0.9989995977858408</c:v>
                </c:pt>
                <c:pt idx="40">
                  <c:v>0.99932929973906692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1B8-4679-BE07-F0F22D20A3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7248728"/>
        <c:axId val="227249904"/>
      </c:lineChart>
      <c:catAx>
        <c:axId val="227248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7249904"/>
        <c:crosses val="autoZero"/>
        <c:auto val="1"/>
        <c:lblAlgn val="ctr"/>
        <c:lblOffset val="100"/>
        <c:noMultiLvlLbl val="0"/>
      </c:catAx>
      <c:valAx>
        <c:axId val="227249904"/>
        <c:scaling>
          <c:orientation val="minMax"/>
          <c:max val="1"/>
          <c:min val="-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_ ;[Red]\-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72487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161925</xdr:colOff>
      <xdr:row>27</xdr:row>
      <xdr:rowOff>104775</xdr:rowOff>
    </xdr:from>
    <xdr:ext cx="3467100" cy="45198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 txBox="1"/>
          </xdr:nvSpPr>
          <xdr:spPr>
            <a:xfrm>
              <a:off x="161925" y="4476750"/>
              <a:ext cx="3467100" cy="451983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r>
                    <a:rPr lang="en-AU" sz="1800" b="1" i="1">
                      <a:latin typeface="Cambria Math" panose="02040503050406030204" pitchFamily="18" charset="0"/>
                    </a:rPr>
                    <m:t>𝑻𝑨𝑵𝑯</m:t>
                  </m:r>
                  <m:r>
                    <a:rPr lang="en-AU" sz="1800" b="1" i="1">
                      <a:latin typeface="Cambria Math" panose="02040503050406030204" pitchFamily="18" charset="0"/>
                    </a:rPr>
                    <m:t>(</m:t>
                  </m:r>
                  <m:r>
                    <a:rPr lang="en-AU" sz="1800" b="1" i="1">
                      <a:latin typeface="Cambria Math" panose="02040503050406030204" pitchFamily="18" charset="0"/>
                    </a:rPr>
                    <m:t>𝒙</m:t>
                  </m:r>
                  <m:r>
                    <a:rPr lang="en-AU" sz="1800" b="1" i="1">
                      <a:latin typeface="Cambria Math" panose="02040503050406030204" pitchFamily="18" charset="0"/>
                    </a:rPr>
                    <m:t>)</m:t>
                  </m:r>
                </m:oMath>
              </a14:m>
              <a:r>
                <a:rPr lang="en-AU" sz="1800" b="1" i="1">
                  <a:latin typeface="Arial" panose="020B0604020202020204" pitchFamily="34" charset="0"/>
                  <a:cs typeface="Arial" panose="020B0604020202020204" pitchFamily="34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en-AU" sz="1800" b="1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n-AU" sz="1800" b="1" i="1">
                          <a:latin typeface="Cambria Math" panose="02040503050406030204" pitchFamily="18" charset="0"/>
                        </a:rPr>
                        <m:t>𝑺𝑰𝑵𝑯</m:t>
                      </m:r>
                      <m:r>
                        <a:rPr lang="en-AU" sz="1800" b="1" i="1">
                          <a:latin typeface="Cambria Math" panose="02040503050406030204" pitchFamily="18" charset="0"/>
                        </a:rPr>
                        <m:t>(</m:t>
                      </m:r>
                      <m:r>
                        <a:rPr lang="en-AU" sz="1800" b="1" i="1">
                          <a:latin typeface="Cambria Math" panose="02040503050406030204" pitchFamily="18" charset="0"/>
                        </a:rPr>
                        <m:t>𝒙</m:t>
                      </m:r>
                      <m:r>
                        <a:rPr lang="en-AU" sz="1800" b="1" i="1">
                          <a:latin typeface="Cambria Math" panose="02040503050406030204" pitchFamily="18" charset="0"/>
                        </a:rPr>
                        <m:t>)</m:t>
                      </m:r>
                    </m:num>
                    <m:den>
                      <m:r>
                        <a:rPr lang="en-AU" sz="1800" b="1" i="1">
                          <a:latin typeface="Cambria Math" panose="02040503050406030204" pitchFamily="18" charset="0"/>
                        </a:rPr>
                        <m:t>𝑪𝑶𝑺𝑯</m:t>
                      </m:r>
                      <m:r>
                        <a:rPr lang="en-AU" sz="1800" b="1" i="1">
                          <a:latin typeface="Cambria Math" panose="02040503050406030204" pitchFamily="18" charset="0"/>
                        </a:rPr>
                        <m:t>(</m:t>
                      </m:r>
                      <m:r>
                        <a:rPr lang="en-AU" sz="1800" b="1" i="1">
                          <a:latin typeface="Cambria Math" panose="02040503050406030204" pitchFamily="18" charset="0"/>
                        </a:rPr>
                        <m:t>𝒙</m:t>
                      </m:r>
                      <m:r>
                        <a:rPr lang="en-AU" sz="1800" b="1" i="1">
                          <a:latin typeface="Cambria Math" panose="02040503050406030204" pitchFamily="18" charset="0"/>
                        </a:rPr>
                        <m:t>)</m:t>
                      </m:r>
                    </m:den>
                  </m:f>
                  <m:r>
                    <a:rPr lang="en-AU" sz="18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=</m:t>
                  </m:r>
                  <m:f>
                    <m:fPr>
                      <m:ctrlPr>
                        <a:rPr lang="en-AU" sz="1800" b="1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p>
                        <m:sSupPr>
                          <m:ctrlPr>
                            <a:rPr lang="en-AU" sz="1800" b="1" i="1">
                              <a:latin typeface="Cambria Math" panose="02040503050406030204" pitchFamily="18" charset="0"/>
                            </a:rPr>
                          </m:ctrlPr>
                        </m:sSupPr>
                        <m:e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𝒆</m:t>
                          </m:r>
                        </m:e>
                        <m:sup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𝒙</m:t>
                          </m:r>
                        </m:sup>
                      </m:sSup>
                      <m:r>
                        <a:rPr lang="en-AU" sz="1800" b="1" i="1">
                          <a:latin typeface="Cambria Math" panose="02040503050406030204" pitchFamily="18" charset="0"/>
                        </a:rPr>
                        <m:t>−</m:t>
                      </m:r>
                      <m:sSup>
                        <m:sSupPr>
                          <m:ctrlPr>
                            <a:rPr lang="en-AU" sz="1800" b="1" i="1">
                              <a:latin typeface="Cambria Math" panose="02040503050406030204" pitchFamily="18" charset="0"/>
                            </a:rPr>
                          </m:ctrlPr>
                        </m:sSupPr>
                        <m:e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𝒆</m:t>
                          </m:r>
                        </m:e>
                        <m:sup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−</m:t>
                          </m:r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𝒙</m:t>
                          </m:r>
                        </m:sup>
                      </m:sSup>
                    </m:num>
                    <m:den>
                      <m:sSup>
                        <m:sSupPr>
                          <m:ctrlPr>
                            <a:rPr lang="en-AU" sz="1800" b="1" i="1">
                              <a:latin typeface="Cambria Math" panose="02040503050406030204" pitchFamily="18" charset="0"/>
                            </a:rPr>
                          </m:ctrlPr>
                        </m:sSupPr>
                        <m:e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𝒆</m:t>
                          </m:r>
                        </m:e>
                        <m:sup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𝒙</m:t>
                          </m:r>
                        </m:sup>
                      </m:sSup>
                      <m:r>
                        <a:rPr lang="en-AU" sz="1800" b="1" i="1">
                          <a:latin typeface="Cambria Math" panose="02040503050406030204" pitchFamily="18" charset="0"/>
                        </a:rPr>
                        <m:t>+</m:t>
                      </m:r>
                      <m:sSup>
                        <m:sSupPr>
                          <m:ctrlPr>
                            <a:rPr lang="en-AU" sz="1800" b="1" i="1">
                              <a:latin typeface="Cambria Math" panose="02040503050406030204" pitchFamily="18" charset="0"/>
                            </a:rPr>
                          </m:ctrlPr>
                        </m:sSupPr>
                        <m:e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𝒆</m:t>
                          </m:r>
                        </m:e>
                        <m:sup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−</m:t>
                          </m:r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𝒙</m:t>
                          </m:r>
                        </m:sup>
                      </m:sSup>
                    </m:den>
                  </m:f>
                </m:oMath>
              </a14:m>
              <a:endParaRPr lang="en-AU" sz="1800" b="1" i="1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161925" y="4476750"/>
              <a:ext cx="3467100" cy="451983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n-AU" sz="1800" b="1" i="0">
                  <a:latin typeface="Cambria Math" panose="02040503050406030204" pitchFamily="18" charset="0"/>
                </a:rPr>
                <a:t>𝑻𝑨𝑵𝑯(𝒙)</a:t>
              </a:r>
              <a:r>
                <a:rPr lang="en-AU" sz="1800" b="1" i="1">
                  <a:latin typeface="Arial" panose="020B0604020202020204" pitchFamily="34" charset="0"/>
                  <a:cs typeface="Arial" panose="020B0604020202020204" pitchFamily="34" charset="0"/>
                </a:rPr>
                <a:t> = </a:t>
              </a:r>
              <a:r>
                <a:rPr lang="en-AU" sz="1800" b="1" i="0">
                  <a:latin typeface="Cambria Math" panose="02040503050406030204" pitchFamily="18" charset="0"/>
                </a:rPr>
                <a:t>(𝑺𝑰𝑵𝑯(𝒙))/(𝑪𝑶𝑺𝑯(𝒙))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</a:t>
              </a:r>
              <a:r>
                <a:rPr lang="en-AU" sz="1800" b="1" i="0">
                  <a:latin typeface="Cambria Math" panose="02040503050406030204" pitchFamily="18" charset="0"/>
                </a:rPr>
                <a:t>(𝒆^𝒙−𝒆^(−𝒙))/(𝒆^𝒙+𝒆^(−𝒙) )</a:t>
              </a:r>
              <a:endParaRPr lang="en-AU" sz="1800" b="1" i="1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504824</xdr:colOff>
      <xdr:row>4</xdr:row>
      <xdr:rowOff>28574</xdr:rowOff>
    </xdr:from>
    <xdr:to>
      <xdr:col>10</xdr:col>
      <xdr:colOff>447674</xdr:colOff>
      <xdr:row>39</xdr:row>
      <xdr:rowOff>47624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0.76845</cdr:x>
      <cdr:y>0.9485</cdr:y>
    </cdr:from>
    <cdr:to>
      <cdr:x>1</cdr:x>
      <cdr:y>1</cdr:y>
    </cdr:to>
    <cdr:sp macro="" textlink="">
      <cdr:nvSpPr>
        <cdr:cNvPr id="3" name="TextBox 200"/>
        <cdr:cNvSpPr txBox="1"/>
      </cdr:nvSpPr>
      <cdr:spPr>
        <a:xfrm xmlns:a="http://schemas.openxmlformats.org/drawingml/2006/main">
          <a:off x="4530762" y="5750437"/>
          <a:ext cx="1365213" cy="312227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  <a:ln xmlns:a="http://schemas.openxmlformats.org/drawingml/2006/main" w="9525" cmpd="sng">
          <a:solidFill>
            <a:schemeClr val="lt1">
              <a:shade val="50000"/>
            </a:schemeClr>
          </a:solidFill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8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800">
              <a:latin typeface="Arial" panose="020B0604020202020204" pitchFamily="34" charset="0"/>
              <a:cs typeface="Arial" panose="020B0604020202020204" pitchFamily="34" charset="0"/>
            </a:rPr>
            <a:t>Functions</a:t>
          </a:r>
          <a:r>
            <a:rPr lang="en-AU" sz="800" baseline="0">
              <a:latin typeface="Arial" panose="020B0604020202020204" pitchFamily="34" charset="0"/>
              <a:cs typeface="Arial" panose="020B0604020202020204" pitchFamily="34" charset="0"/>
            </a:rPr>
            <a:t> Bible</a:t>
          </a:r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8" tint="0.39997558519241921"/>
  </sheetPr>
  <dimension ref="A1:E60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4" t="s">
        <v>37</v>
      </c>
      <c r="B1" s="35"/>
      <c r="C1" s="35"/>
      <c r="D1" s="36" t="s">
        <v>60</v>
      </c>
      <c r="E1" s="37"/>
    </row>
    <row r="2" spans="1:5" ht="15" customHeight="1" x14ac:dyDescent="0.25">
      <c r="A2" s="5"/>
      <c r="B2" s="6"/>
      <c r="C2" s="6"/>
      <c r="D2" s="7"/>
    </row>
    <row r="3" spans="1:5" ht="15.75" x14ac:dyDescent="0.25">
      <c r="A3" s="5" t="s">
        <v>21</v>
      </c>
      <c r="B3" s="6"/>
      <c r="C3" s="6"/>
      <c r="D3" s="8" t="str">
        <f>HYPERLINK("http://www.rondebruin.nl/efb/efb.htm","Visit the Excel Function Bible website")</f>
        <v>Visit the Excel Function Bible website</v>
      </c>
    </row>
    <row r="4" spans="1:5" x14ac:dyDescent="0.2">
      <c r="A4" s="9" t="s">
        <v>36</v>
      </c>
      <c r="B4" s="6"/>
      <c r="C4" s="6"/>
      <c r="D4" s="10" t="s">
        <v>56</v>
      </c>
    </row>
    <row r="5" spans="1:5" x14ac:dyDescent="0.2">
      <c r="A5" s="9"/>
      <c r="B5" s="6"/>
      <c r="C5" s="6"/>
      <c r="D5" s="10"/>
    </row>
    <row r="6" spans="1:5" ht="15.75" x14ac:dyDescent="0.25">
      <c r="A6" s="5" t="s">
        <v>35</v>
      </c>
      <c r="B6" s="9"/>
      <c r="C6" s="9"/>
      <c r="D6" s="11" t="s">
        <v>57</v>
      </c>
    </row>
    <row r="7" spans="1:5" s="2" customFormat="1" x14ac:dyDescent="0.2">
      <c r="A7" s="9" t="s">
        <v>34</v>
      </c>
      <c r="B7" s="9"/>
      <c r="C7" s="9"/>
      <c r="D7" s="10" t="s">
        <v>59</v>
      </c>
    </row>
    <row r="8" spans="1:5" s="2" customFormat="1" x14ac:dyDescent="0.2">
      <c r="A8" s="9"/>
      <c r="B8" s="9"/>
      <c r="C8" s="9"/>
      <c r="D8" s="10" t="s">
        <v>58</v>
      </c>
    </row>
    <row r="9" spans="1:5" s="2" customFormat="1" x14ac:dyDescent="0.2">
      <c r="A9" s="9" t="s">
        <v>33</v>
      </c>
      <c r="B9" s="9"/>
      <c r="C9" s="9"/>
      <c r="D9" s="10"/>
    </row>
    <row r="10" spans="1:5" s="2" customFormat="1" x14ac:dyDescent="0.2">
      <c r="A10" s="9"/>
      <c r="B10" s="9"/>
      <c r="C10" s="9"/>
      <c r="D10" s="8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5" t="s">
        <v>32</v>
      </c>
      <c r="B11" s="6"/>
      <c r="C11" s="6"/>
      <c r="D11" s="10"/>
    </row>
    <row r="12" spans="1:5" x14ac:dyDescent="0.2">
      <c r="A12" s="12" t="s">
        <v>31</v>
      </c>
      <c r="B12" s="6"/>
      <c r="C12" s="6"/>
      <c r="D12" s="10"/>
    </row>
    <row r="13" spans="1:5" x14ac:dyDescent="0.2">
      <c r="A13" s="6"/>
      <c r="B13" s="6"/>
      <c r="C13" s="6"/>
      <c r="D13" s="10"/>
    </row>
    <row r="14" spans="1:5" x14ac:dyDescent="0.2">
      <c r="A14" s="9" t="s">
        <v>30</v>
      </c>
      <c r="B14" s="6"/>
      <c r="C14" s="6"/>
      <c r="D14" s="10"/>
    </row>
    <row r="15" spans="1:5" x14ac:dyDescent="0.2">
      <c r="A15" s="9" t="s">
        <v>29</v>
      </c>
      <c r="B15" s="6"/>
      <c r="C15" s="6"/>
      <c r="D15" s="11"/>
    </row>
    <row r="16" spans="1:5" x14ac:dyDescent="0.2">
      <c r="A16" s="9"/>
      <c r="B16" s="6"/>
      <c r="C16" s="6"/>
      <c r="D16" s="6"/>
    </row>
    <row r="17" spans="1:4" x14ac:dyDescent="0.2">
      <c r="A17" s="9" t="s">
        <v>28</v>
      </c>
      <c r="B17" s="6"/>
      <c r="C17" s="6"/>
      <c r="D17" s="6"/>
    </row>
    <row r="18" spans="1:4" x14ac:dyDescent="0.2">
      <c r="A18" s="9" t="s">
        <v>27</v>
      </c>
      <c r="B18" s="6"/>
      <c r="C18" s="6"/>
      <c r="D18" s="6"/>
    </row>
    <row r="19" spans="1:4" x14ac:dyDescent="0.2">
      <c r="A19" s="9"/>
      <c r="B19" s="6"/>
      <c r="C19" s="6"/>
      <c r="D19" s="6"/>
    </row>
    <row r="20" spans="1:4" ht="15.75" x14ac:dyDescent="0.25">
      <c r="A20" s="5" t="s">
        <v>26</v>
      </c>
      <c r="B20" s="6"/>
      <c r="C20" s="6"/>
      <c r="D20" s="6"/>
    </row>
    <row r="21" spans="1:4" x14ac:dyDescent="0.2">
      <c r="A21" s="9" t="s">
        <v>25</v>
      </c>
      <c r="B21" s="6"/>
      <c r="C21" s="6"/>
      <c r="D21" s="6"/>
    </row>
    <row r="22" spans="1:4" x14ac:dyDescent="0.2">
      <c r="A22" s="9"/>
      <c r="B22" s="6"/>
      <c r="C22" s="6"/>
      <c r="D22" s="6"/>
    </row>
    <row r="23" spans="1:4" ht="15.75" x14ac:dyDescent="0.25">
      <c r="A23" s="5" t="s">
        <v>24</v>
      </c>
      <c r="B23" s="6"/>
      <c r="C23" s="6"/>
      <c r="D23" s="6"/>
    </row>
    <row r="24" spans="1:4" s="3" customFormat="1" x14ac:dyDescent="0.2">
      <c r="A24" s="13" t="s">
        <v>23</v>
      </c>
      <c r="B24" s="13" t="s">
        <v>22</v>
      </c>
      <c r="C24" s="13" t="s">
        <v>21</v>
      </c>
      <c r="D24" s="13" t="s">
        <v>20</v>
      </c>
    </row>
    <row r="25" spans="1:4" s="4" customFormat="1" x14ac:dyDescent="0.2">
      <c r="A25" s="14" t="s">
        <v>19</v>
      </c>
      <c r="B25" s="14" t="s">
        <v>18</v>
      </c>
      <c r="C25" s="15" t="s">
        <v>17</v>
      </c>
      <c r="D25" s="15"/>
    </row>
    <row r="26" spans="1:4" s="4" customFormat="1" ht="15.75" x14ac:dyDescent="0.25">
      <c r="A26" s="5" t="s">
        <v>16</v>
      </c>
      <c r="B26" s="14"/>
      <c r="C26" s="15"/>
      <c r="D26" s="15"/>
    </row>
    <row r="27" spans="1:4" x14ac:dyDescent="0.2">
      <c r="A27" s="16" t="s">
        <v>15</v>
      </c>
      <c r="B27" s="6"/>
      <c r="C27" s="6"/>
      <c r="D27" s="6"/>
    </row>
    <row r="28" spans="1:4" ht="51" customHeight="1" x14ac:dyDescent="0.2">
      <c r="A28" s="9"/>
      <c r="B28" s="6"/>
      <c r="C28" s="6"/>
      <c r="D28" s="6"/>
    </row>
    <row r="29" spans="1:4" x14ac:dyDescent="0.2">
      <c r="A29" s="9" t="s">
        <v>14</v>
      </c>
      <c r="B29" s="6"/>
      <c r="C29" s="6"/>
      <c r="D29" s="6"/>
    </row>
    <row r="30" spans="1:4" ht="15.75" x14ac:dyDescent="0.25">
      <c r="A30" s="17" t="s">
        <v>13</v>
      </c>
      <c r="B30" s="6"/>
      <c r="C30" s="6"/>
      <c r="D30" s="6"/>
    </row>
    <row r="31" spans="1:4" x14ac:dyDescent="0.2">
      <c r="A31" s="9" t="s">
        <v>12</v>
      </c>
      <c r="B31" s="6"/>
      <c r="C31" s="6"/>
      <c r="D31" s="6"/>
    </row>
    <row r="32" spans="1:4" ht="15.75" x14ac:dyDescent="0.25">
      <c r="A32" s="17" t="s">
        <v>11</v>
      </c>
      <c r="B32" s="6"/>
      <c r="C32" s="6"/>
      <c r="D32" s="6"/>
    </row>
    <row r="33" spans="1:4" x14ac:dyDescent="0.2">
      <c r="A33" s="9"/>
      <c r="B33" s="6"/>
      <c r="C33" s="6"/>
      <c r="D33" s="6"/>
    </row>
    <row r="34" spans="1:4" ht="15.75" x14ac:dyDescent="0.25">
      <c r="A34" s="18" t="s">
        <v>43</v>
      </c>
      <c r="B34" s="6"/>
      <c r="C34" s="6"/>
      <c r="D34" s="6"/>
    </row>
    <row r="35" spans="1:4" ht="12.75" customHeight="1" x14ac:dyDescent="0.2">
      <c r="A35" s="19" t="s">
        <v>44</v>
      </c>
      <c r="B35" s="6"/>
      <c r="C35" s="6"/>
      <c r="D35" s="6"/>
    </row>
    <row r="36" spans="1:4" ht="30" customHeight="1" x14ac:dyDescent="0.2">
      <c r="A36" s="20" t="s">
        <v>53</v>
      </c>
      <c r="B36" s="21" t="s">
        <v>52</v>
      </c>
      <c r="C36" s="6"/>
      <c r="D36" s="6"/>
    </row>
    <row r="37" spans="1:4" ht="12.75" customHeight="1" x14ac:dyDescent="0.2">
      <c r="A37" s="6" t="s">
        <v>47</v>
      </c>
      <c r="B37" s="6"/>
      <c r="C37" s="6"/>
      <c r="D37" s="6"/>
    </row>
    <row r="38" spans="1:4" ht="30" customHeight="1" x14ac:dyDescent="0.2">
      <c r="A38" s="22" t="s">
        <v>54</v>
      </c>
      <c r="B38" s="23" t="s">
        <v>55</v>
      </c>
      <c r="C38" s="6"/>
      <c r="D38" s="6"/>
    </row>
    <row r="39" spans="1:4" s="3" customFormat="1" ht="30" customHeight="1" x14ac:dyDescent="0.2">
      <c r="A39" s="22" t="s">
        <v>45</v>
      </c>
      <c r="B39" s="23" t="s">
        <v>46</v>
      </c>
      <c r="C39" s="6"/>
      <c r="D39" s="6"/>
    </row>
    <row r="40" spans="1:4" ht="30" customHeight="1" x14ac:dyDescent="0.2">
      <c r="A40" s="24" t="s">
        <v>48</v>
      </c>
      <c r="B40" s="23" t="s">
        <v>49</v>
      </c>
      <c r="C40" s="6"/>
      <c r="D40" s="6"/>
    </row>
    <row r="41" spans="1:4" ht="30" customHeight="1" x14ac:dyDescent="0.2">
      <c r="A41" s="24" t="s">
        <v>50</v>
      </c>
      <c r="B41" s="23" t="s">
        <v>51</v>
      </c>
      <c r="C41" s="6"/>
      <c r="D41" s="6"/>
    </row>
    <row r="42" spans="1:4" s="3" customFormat="1" x14ac:dyDescent="0.2">
      <c r="A42" s="6"/>
      <c r="B42" s="6"/>
      <c r="C42" s="6"/>
      <c r="D42" s="6"/>
    </row>
    <row r="43" spans="1:4" ht="15.75" x14ac:dyDescent="0.25">
      <c r="A43" s="5" t="s">
        <v>10</v>
      </c>
      <c r="B43" s="6"/>
      <c r="C43" s="6"/>
      <c r="D43" s="6"/>
    </row>
    <row r="44" spans="1:4" x14ac:dyDescent="0.2">
      <c r="A44" s="25"/>
      <c r="B44" s="25"/>
      <c r="C44" s="25"/>
      <c r="D44" s="25"/>
    </row>
    <row r="45" spans="1:4" ht="12.75" customHeight="1" x14ac:dyDescent="0.25">
      <c r="A45" s="5" t="s">
        <v>9</v>
      </c>
      <c r="B45" s="25"/>
      <c r="C45" s="25"/>
      <c r="D45" s="25"/>
    </row>
    <row r="46" spans="1:4" x14ac:dyDescent="0.2">
      <c r="A46" s="26" t="str">
        <f>A50</f>
        <v>Example 1:- Simple Entry of TANH Function</v>
      </c>
      <c r="B46" s="25"/>
      <c r="C46" s="25"/>
      <c r="D46" s="25"/>
    </row>
    <row r="47" spans="1:4" x14ac:dyDescent="0.2">
      <c r="A47" s="26" t="str">
        <f>Sheet2!A1</f>
        <v>Example 2:- Validating And Crosscheck Of Input Of TANH Function.</v>
      </c>
      <c r="B47" s="25"/>
      <c r="C47" s="25"/>
      <c r="D47" s="25"/>
    </row>
    <row r="48" spans="1:4" x14ac:dyDescent="0.2">
      <c r="A48" s="26" t="str">
        <f>Sheet3!A1</f>
        <v>Example 3:- Tabulating And Charting TANH</v>
      </c>
      <c r="B48" s="25"/>
      <c r="C48" s="25"/>
      <c r="D48" s="25"/>
    </row>
    <row r="49" spans="1:4" x14ac:dyDescent="0.2">
      <c r="A49" s="26"/>
      <c r="B49" s="25"/>
      <c r="C49" s="25"/>
      <c r="D49" s="25"/>
    </row>
    <row r="50" spans="1:4" x14ac:dyDescent="0.2">
      <c r="A50" s="13" t="s">
        <v>8</v>
      </c>
      <c r="B50" s="13"/>
      <c r="C50" s="13"/>
      <c r="D50" s="13"/>
    </row>
    <row r="51" spans="1:4" x14ac:dyDescent="0.2">
      <c r="A51" s="27" t="s">
        <v>7</v>
      </c>
      <c r="B51" s="28">
        <v>0.92729521800161263</v>
      </c>
      <c r="C51" s="13"/>
      <c r="D51" s="13"/>
    </row>
    <row r="52" spans="1:4" x14ac:dyDescent="0.2">
      <c r="A52" s="13" t="s">
        <v>6</v>
      </c>
      <c r="B52" s="29">
        <f>TANH(B51)</f>
        <v>0.72933034484453341</v>
      </c>
      <c r="C52" s="30"/>
      <c r="D52" s="6"/>
    </row>
    <row r="53" spans="1:4" x14ac:dyDescent="0.2">
      <c r="A53" s="13" t="str">
        <f>"Formula Used in "&amp;ADDRESS(ROW(B52),COLUMN(B52),4)&amp;"  &gt;&gt;   "</f>
        <v xml:space="preserve">Formula Used in B52  &gt;&gt;   </v>
      </c>
      <c r="B53" s="31" t="str">
        <f ca="1">_xlfn.FORMULATEXT(B52)</f>
        <v>=TANH(B51)</v>
      </c>
      <c r="C53" s="32"/>
      <c r="D53" s="6"/>
    </row>
    <row r="54" spans="1:4" x14ac:dyDescent="0.2">
      <c r="A54" s="26"/>
      <c r="B54" s="25"/>
      <c r="C54" s="25"/>
      <c r="D54" s="25"/>
    </row>
    <row r="55" spans="1:4" ht="15.75" x14ac:dyDescent="0.25">
      <c r="A55" s="5" t="s">
        <v>2</v>
      </c>
      <c r="B55" s="6"/>
      <c r="C55" s="6"/>
      <c r="D55" s="6"/>
    </row>
    <row r="56" spans="1:4" x14ac:dyDescent="0.2">
      <c r="A56" s="6"/>
      <c r="B56" s="6"/>
      <c r="C56" s="6"/>
      <c r="D56" s="6"/>
    </row>
    <row r="57" spans="1:4" x14ac:dyDescent="0.2">
      <c r="A57" s="9" t="s">
        <v>1</v>
      </c>
      <c r="B57" s="6"/>
      <c r="C57" s="6"/>
      <c r="D57" s="6"/>
    </row>
    <row r="58" spans="1:4" x14ac:dyDescent="0.2">
      <c r="A58" s="9" t="s">
        <v>0</v>
      </c>
      <c r="B58" s="6"/>
      <c r="C58" s="6"/>
      <c r="D58" s="6"/>
    </row>
    <row r="59" spans="1:4" x14ac:dyDescent="0.2">
      <c r="A59" s="9"/>
      <c r="B59" s="6"/>
      <c r="C59" s="6"/>
      <c r="D59" s="6"/>
    </row>
    <row r="60" spans="1:4" x14ac:dyDescent="0.2">
      <c r="A60" s="33"/>
      <c r="B60" s="33"/>
      <c r="C60" s="33"/>
      <c r="D60" s="33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8" tint="0.39997558519241921"/>
  </sheetPr>
  <dimension ref="A1:E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40</v>
      </c>
      <c r="B1" s="40"/>
      <c r="C1" s="40"/>
      <c r="D1" s="40"/>
      <c r="E1" s="40"/>
    </row>
    <row r="2" spans="1:5" ht="15" customHeight="1" x14ac:dyDescent="0.2">
      <c r="A2" s="27"/>
      <c r="B2" s="27"/>
      <c r="C2" s="13"/>
      <c r="D2" s="13"/>
      <c r="E2" s="13"/>
    </row>
    <row r="3" spans="1:5" x14ac:dyDescent="0.2">
      <c r="A3" s="27" t="s">
        <v>7</v>
      </c>
      <c r="B3" s="38">
        <v>0.92729521800161263</v>
      </c>
      <c r="C3" s="13"/>
      <c r="D3" s="13"/>
      <c r="E3" s="13"/>
    </row>
    <row r="4" spans="1:5" x14ac:dyDescent="0.2">
      <c r="A4" s="13" t="s">
        <v>6</v>
      </c>
      <c r="B4" s="29">
        <f>TANH(B3)</f>
        <v>0.72933034484453341</v>
      </c>
      <c r="C4" s="30"/>
      <c r="D4" s="6"/>
      <c r="E4" s="6"/>
    </row>
    <row r="5" spans="1:5" x14ac:dyDescent="0.2">
      <c r="A5" s="13" t="str">
        <f>"Formula Used in "&amp;ADDRESS(ROW(B4),COLUMN(B4),4)&amp;"  &gt;&gt;   "</f>
        <v xml:space="preserve">Formula Used in B4  &gt;&gt;   </v>
      </c>
      <c r="B5" s="31" t="str">
        <f ca="1">_xlfn.FORMULATEXT(B4)</f>
        <v>=TANH(B3)</v>
      </c>
      <c r="C5" s="32"/>
      <c r="D5" s="6"/>
      <c r="E5" s="6"/>
    </row>
    <row r="6" spans="1:5" x14ac:dyDescent="0.2">
      <c r="A6" s="26"/>
      <c r="B6" s="25"/>
      <c r="C6" s="25"/>
      <c r="D6" s="25"/>
      <c r="E6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8" tint="0.39997558519241921"/>
  </sheetPr>
  <dimension ref="A1:E1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41</v>
      </c>
      <c r="B1" s="40"/>
      <c r="C1" s="40"/>
      <c r="D1" s="42"/>
      <c r="E1" s="42"/>
    </row>
    <row r="2" spans="1:5" ht="15" customHeight="1" x14ac:dyDescent="0.2">
      <c r="A2" s="27"/>
      <c r="B2" s="27"/>
      <c r="C2" s="12"/>
      <c r="D2" s="6"/>
      <c r="E2" s="6"/>
    </row>
    <row r="3" spans="1:5" x14ac:dyDescent="0.2">
      <c r="A3" s="27" t="s">
        <v>7</v>
      </c>
      <c r="B3" s="41">
        <v>-0.78539816339744795</v>
      </c>
      <c r="C3" s="12">
        <f>IF(ISNUMBER(TANH!B51),0,"Data input error")</f>
        <v>0</v>
      </c>
      <c r="D3" s="6"/>
      <c r="E3" s="6"/>
    </row>
    <row r="4" spans="1:5" x14ac:dyDescent="0.2">
      <c r="A4" s="13" t="s">
        <v>6</v>
      </c>
      <c r="B4" s="29">
        <f>TANH(B3)</f>
        <v>-0.65579420263267219</v>
      </c>
      <c r="C4" s="9"/>
      <c r="D4" s="6"/>
      <c r="E4" s="6"/>
    </row>
    <row r="5" spans="1:5" x14ac:dyDescent="0.2">
      <c r="A5" s="13" t="str">
        <f>"Formula Used in "&amp;ADDRESS(ROW(B4),COLUMN(B4),4)&amp;"  &gt;&gt;   "</f>
        <v xml:space="preserve">Formula Used in B4  &gt;&gt;   </v>
      </c>
      <c r="B5" s="31" t="str">
        <f ca="1">_xlfn.FORMULATEXT(B4)</f>
        <v>=TANH(B3)</v>
      </c>
      <c r="C5" s="6"/>
      <c r="D5" s="6"/>
      <c r="E5" s="6"/>
    </row>
    <row r="6" spans="1:5" x14ac:dyDescent="0.2">
      <c r="A6" s="13"/>
      <c r="B6" s="31"/>
      <c r="C6" s="6"/>
      <c r="D6" s="6"/>
      <c r="E6" s="6"/>
    </row>
    <row r="7" spans="1:5" x14ac:dyDescent="0.2">
      <c r="A7" s="13" t="s">
        <v>5</v>
      </c>
      <c r="B7" s="29">
        <f>SINH(B3)/COSH(B3)</f>
        <v>-0.65579420263267219</v>
      </c>
      <c r="C7" s="6"/>
      <c r="D7" s="6"/>
      <c r="E7" s="6"/>
    </row>
    <row r="8" spans="1:5" x14ac:dyDescent="0.2">
      <c r="A8" s="13" t="str">
        <f>"Formula Used in "&amp;ADDRESS(ROW(B7),COLUMN(B7),4)&amp;"  &gt;&gt;   "</f>
        <v xml:space="preserve">Formula Used in B7  &gt;&gt;   </v>
      </c>
      <c r="B8" s="31" t="str">
        <f ca="1">_xlfn.FORMULATEXT(B7)</f>
        <v>=SINH(B3)/COSH(B3)</v>
      </c>
      <c r="C8" s="6"/>
      <c r="D8" s="6"/>
      <c r="E8" s="6"/>
    </row>
    <row r="9" spans="1:5" x14ac:dyDescent="0.2">
      <c r="A9" s="13"/>
      <c r="B9" s="31"/>
      <c r="C9" s="6"/>
      <c r="D9" s="6"/>
      <c r="E9" s="6"/>
    </row>
    <row r="10" spans="1:5" x14ac:dyDescent="0.2">
      <c r="A10" s="13" t="s">
        <v>4</v>
      </c>
      <c r="B10" s="29">
        <f>(EXP(1)^B3-EXP(1)^-B3)/(EXP(1)^B3+EXP(1)^-B3)</f>
        <v>-0.6557942026326723</v>
      </c>
      <c r="C10" s="6"/>
      <c r="D10" s="6"/>
      <c r="E10" s="6"/>
    </row>
    <row r="11" spans="1:5" x14ac:dyDescent="0.2">
      <c r="A11" s="13" t="str">
        <f>"Formula Used in "&amp;ADDRESS(ROW(B10),COLUMN(B10),4)&amp;"  &gt;&gt;   "</f>
        <v xml:space="preserve">Formula Used in B10  &gt;&gt;   </v>
      </c>
      <c r="B11" s="31" t="str">
        <f ca="1">_xlfn.FORMULATEXT(B10)</f>
        <v>=(EXP(1)^B3-EXP(1)^-B3)/(EXP(1)^B3+EXP(1)^-B3)</v>
      </c>
      <c r="C11" s="6"/>
      <c r="D11" s="6"/>
      <c r="E11" s="6"/>
    </row>
    <row r="12" spans="1:5" x14ac:dyDescent="0.2">
      <c r="A12" s="13"/>
      <c r="B12" s="31"/>
      <c r="C12" s="6"/>
      <c r="D12" s="6"/>
      <c r="E12" s="6"/>
    </row>
    <row r="13" spans="1:5" x14ac:dyDescent="0.2">
      <c r="A13" s="13" t="s">
        <v>3</v>
      </c>
      <c r="B13" s="31" t="str">
        <f>IF(B4=B10,"Result cross checks")</f>
        <v>Result cross checks</v>
      </c>
      <c r="C13" s="6"/>
      <c r="D13" s="6"/>
      <c r="E13" s="6"/>
    </row>
    <row r="14" spans="1:5" x14ac:dyDescent="0.2">
      <c r="A14" s="13" t="str">
        <f>"Formula Used in "&amp;ADDRESS(ROW(B13),COLUMN(B13),4)&amp;"  &gt;&gt;   "</f>
        <v xml:space="preserve">Formula Used in B13  &gt;&gt;   </v>
      </c>
      <c r="B14" s="31" t="str">
        <f ca="1">_xlfn.FORMULATEXT(B13)</f>
        <v>=IF(B4=B10,"Result cross checks")</v>
      </c>
      <c r="C14" s="6"/>
      <c r="D14" s="6"/>
      <c r="E14" s="6"/>
    </row>
    <row r="15" spans="1:5" x14ac:dyDescent="0.2">
      <c r="A15" s="13"/>
      <c r="B15" s="31"/>
      <c r="C15" s="6"/>
      <c r="D15" s="6"/>
      <c r="E15" s="6"/>
    </row>
    <row r="16" spans="1:5" x14ac:dyDescent="0.2">
      <c r="A16" s="9" t="str">
        <f>ADDRESS(ROW(B3),COLUMN(B3),4)&amp;" is data validated to accept only numbers"</f>
        <v>B3 is data validated to accept only numbers</v>
      </c>
      <c r="B16" s="9"/>
      <c r="C16" s="32"/>
      <c r="D16" s="9"/>
      <c r="E16" s="6"/>
    </row>
    <row r="17" spans="1:5" x14ac:dyDescent="0.2">
      <c r="A17" s="9" t="str">
        <f ca="1">ADDRESS(ROW(C3),COLUMN(C3),4)&amp;" is protected and contains the data validation crosscheck formula: "&amp;_xlfn.FORMULATEXT(C3)</f>
        <v>C3 is protected and contains the data validation crosscheck formula: =IF(ISNUMBER(TANH!B51),0,"Data input error")</v>
      </c>
      <c r="B17" s="9"/>
      <c r="C17" s="32"/>
      <c r="D17" s="9"/>
      <c r="E17" s="6"/>
    </row>
    <row r="18" spans="1:5" x14ac:dyDescent="0.2">
      <c r="A18" s="9" t="str">
        <f>"Where the data validating formula in "&amp;ADDRESS(ROW(C3),COLUMN(C3),4)&amp;" returns 0, conditional formatting steps in and formats with same font as background."</f>
        <v>Where the data validating formula in C3 returns 0, conditional formatting steps in and formats with same font as background.</v>
      </c>
      <c r="B18" s="9"/>
      <c r="C18" s="32"/>
      <c r="D18" s="9"/>
      <c r="E18" s="6"/>
    </row>
    <row r="19" spans="1:5" x14ac:dyDescent="0.2">
      <c r="A19" s="13"/>
      <c r="B19" s="9"/>
      <c r="C19" s="32"/>
      <c r="D19" s="9"/>
      <c r="E19" s="6"/>
    </row>
  </sheetData>
  <conditionalFormatting sqref="C2:C3">
    <cfRule type="cellIs" dxfId="0" priority="1" stopIfTrue="1" operator="equal">
      <formula>0</formula>
    </cfRule>
  </conditionalFormatting>
  <dataValidations count="1">
    <dataValidation type="custom" allowBlank="1" showInputMessage="1" showErrorMessage="1" errorTitle="Data Input Error" error="The input must be numeric._x000a__x000a_Input any real number." promptTitle="Data Validated Input" prompt="Input any real number." sqref="B2:B3" xr:uid="{00000000-0002-0000-0200-000000000000}">
      <formula1>ISNUMBER(B2)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8" tint="0.39997558519241921"/>
  </sheetPr>
  <dimension ref="A1:P46"/>
  <sheetViews>
    <sheetView zoomScaleNormal="100" workbookViewId="0"/>
  </sheetViews>
  <sheetFormatPr defaultColWidth="9.140625" defaultRowHeight="12.75" x14ac:dyDescent="0.2"/>
  <cols>
    <col min="1" max="16" width="10.7109375" style="1" customWidth="1"/>
    <col min="17" max="16384" width="9.140625" style="1"/>
  </cols>
  <sheetData>
    <row r="1" spans="1:16" ht="30" customHeight="1" x14ac:dyDescent="0.2">
      <c r="A1" s="39" t="s">
        <v>42</v>
      </c>
      <c r="B1" s="40"/>
      <c r="C1" s="40"/>
      <c r="D1" s="42"/>
      <c r="E1" s="42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pans="1:16" ht="15" customHeight="1" x14ac:dyDescent="0.2">
      <c r="A2" s="13"/>
      <c r="B2" s="31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1:16" x14ac:dyDescent="0.2">
      <c r="A3" s="7" t="s">
        <v>38</v>
      </c>
      <c r="B3" s="43" t="s">
        <v>39</v>
      </c>
      <c r="C3" s="7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6" x14ac:dyDescent="0.2">
      <c r="A4" s="44">
        <v>-4</v>
      </c>
      <c r="B4" s="31">
        <f t="shared" ref="B4:B44" si="0">TANH(A4)</f>
        <v>-0.99932929973906692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x14ac:dyDescent="0.2">
      <c r="A5" s="44">
        <f t="shared" ref="A5:A23" si="1">A4+0.2</f>
        <v>-3.8</v>
      </c>
      <c r="B5" s="31">
        <f t="shared" si="0"/>
        <v>-0.9989995977858408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x14ac:dyDescent="0.2">
      <c r="A6" s="44">
        <f t="shared" si="1"/>
        <v>-3.5999999999999996</v>
      </c>
      <c r="B6" s="31">
        <f t="shared" si="0"/>
        <v>-0.99850794233232665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x14ac:dyDescent="0.2">
      <c r="A7" s="44">
        <f t="shared" si="1"/>
        <v>-3.3999999999999995</v>
      </c>
      <c r="B7" s="31">
        <f t="shared" si="0"/>
        <v>-0.99777492793427935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x14ac:dyDescent="0.2">
      <c r="A8" s="44">
        <f t="shared" si="1"/>
        <v>-3.1999999999999993</v>
      </c>
      <c r="B8" s="31">
        <f t="shared" si="0"/>
        <v>-0.99668239783965107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6" x14ac:dyDescent="0.2">
      <c r="A9" s="44">
        <f t="shared" si="1"/>
        <v>-2.9999999999999991</v>
      </c>
      <c r="B9" s="31">
        <f t="shared" si="0"/>
        <v>-0.99505475368673058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 spans="1:16" x14ac:dyDescent="0.2">
      <c r="A10" s="44">
        <f t="shared" si="1"/>
        <v>-2.7999999999999989</v>
      </c>
      <c r="B10" s="31">
        <f t="shared" si="0"/>
        <v>-0.99263152020112788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</row>
    <row r="11" spans="1:16" x14ac:dyDescent="0.2">
      <c r="A11" s="44">
        <f t="shared" si="1"/>
        <v>-2.5999999999999988</v>
      </c>
      <c r="B11" s="31">
        <f t="shared" si="0"/>
        <v>-0.9890274022010993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6" x14ac:dyDescent="0.2">
      <c r="A12" s="44">
        <f t="shared" si="1"/>
        <v>-2.3999999999999986</v>
      </c>
      <c r="B12" s="31">
        <f t="shared" si="0"/>
        <v>-0.98367485769368002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3" spans="1:16" x14ac:dyDescent="0.2">
      <c r="A13" s="44">
        <f t="shared" si="1"/>
        <v>-2.1999999999999984</v>
      </c>
      <c r="B13" s="31">
        <f t="shared" si="0"/>
        <v>-0.97574313003145152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</row>
    <row r="14" spans="1:16" x14ac:dyDescent="0.2">
      <c r="A14" s="44">
        <f t="shared" si="1"/>
        <v>-1.9999999999999984</v>
      </c>
      <c r="B14" s="31">
        <f t="shared" si="0"/>
        <v>-0.96402758007581668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4">
        <f t="shared" si="1"/>
        <v>-1.7999999999999985</v>
      </c>
      <c r="B15" s="31">
        <f t="shared" si="0"/>
        <v>-0.94680601284626809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6" spans="1:16" x14ac:dyDescent="0.2">
      <c r="A16" s="44">
        <f t="shared" si="1"/>
        <v>-1.5999999999999985</v>
      </c>
      <c r="B16" s="31">
        <f t="shared" si="0"/>
        <v>-0.92166855440647111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x14ac:dyDescent="0.2">
      <c r="A17" s="44">
        <f t="shared" si="1"/>
        <v>-1.3999999999999986</v>
      </c>
      <c r="B17" s="31">
        <f t="shared" si="0"/>
        <v>-0.8853516482022622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4">
        <f t="shared" si="1"/>
        <v>-1.1999999999999986</v>
      </c>
      <c r="B18" s="31">
        <f t="shared" si="0"/>
        <v>-0.83365460701215477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spans="1:16" x14ac:dyDescent="0.2">
      <c r="A19" s="44">
        <f t="shared" si="1"/>
        <v>-0.99999999999999867</v>
      </c>
      <c r="B19" s="31">
        <f t="shared" si="0"/>
        <v>-0.7615941559557643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spans="1:16" x14ac:dyDescent="0.2">
      <c r="A20" s="44">
        <f t="shared" si="1"/>
        <v>-0.79999999999999871</v>
      </c>
      <c r="B20" s="31">
        <f t="shared" si="0"/>
        <v>-0.66403677026784824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4">
        <f t="shared" si="1"/>
        <v>-0.59999999999999876</v>
      </c>
      <c r="B21" s="31">
        <f t="shared" si="0"/>
        <v>-0.53704956699803441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spans="1:16" x14ac:dyDescent="0.2">
      <c r="A22" s="44">
        <f t="shared" si="1"/>
        <v>-0.39999999999999875</v>
      </c>
      <c r="B22" s="31">
        <f t="shared" si="0"/>
        <v>-0.37994896225522379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</row>
    <row r="23" spans="1:16" x14ac:dyDescent="0.2">
      <c r="A23" s="44">
        <f t="shared" si="1"/>
        <v>-0.19999999999999873</v>
      </c>
      <c r="B23" s="31">
        <f t="shared" si="0"/>
        <v>-0.19737532022490278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44">
        <v>0</v>
      </c>
      <c r="B24" s="31">
        <f t="shared" si="0"/>
        <v>0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1:16" x14ac:dyDescent="0.2">
      <c r="A25" s="44">
        <f t="shared" ref="A25:A44" si="2">A24+0.2</f>
        <v>0.2</v>
      </c>
      <c r="B25" s="31">
        <f t="shared" si="0"/>
        <v>0.19737532022490403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</row>
    <row r="26" spans="1:16" x14ac:dyDescent="0.2">
      <c r="A26" s="44">
        <f t="shared" si="2"/>
        <v>0.4</v>
      </c>
      <c r="B26" s="31">
        <f t="shared" si="0"/>
        <v>0.3799489622552249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44">
        <f t="shared" si="2"/>
        <v>0.60000000000000009</v>
      </c>
      <c r="B27" s="31">
        <f t="shared" si="0"/>
        <v>0.5370495669980353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1:16" x14ac:dyDescent="0.2">
      <c r="A28" s="44">
        <f t="shared" si="2"/>
        <v>0.8</v>
      </c>
      <c r="B28" s="31">
        <f t="shared" si="0"/>
        <v>0.66403677026784891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x14ac:dyDescent="0.2">
      <c r="A29" s="44">
        <f t="shared" si="2"/>
        <v>1</v>
      </c>
      <c r="B29" s="31">
        <f t="shared" si="0"/>
        <v>0.76159415595576485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">
      <c r="A30" s="44">
        <f t="shared" si="2"/>
        <v>1.2</v>
      </c>
      <c r="B30" s="31">
        <f t="shared" si="0"/>
        <v>0.83365460701215521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</row>
    <row r="31" spans="1:16" x14ac:dyDescent="0.2">
      <c r="A31" s="44">
        <f t="shared" si="2"/>
        <v>1.4</v>
      </c>
      <c r="B31" s="31">
        <f t="shared" si="0"/>
        <v>0.88535164820226242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1:16" x14ac:dyDescent="0.2">
      <c r="A32" s="44">
        <f t="shared" si="2"/>
        <v>1.5999999999999999</v>
      </c>
      <c r="B32" s="31">
        <f t="shared" si="0"/>
        <v>0.92166855440647122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1:16" x14ac:dyDescent="0.2">
      <c r="A33" s="44">
        <f t="shared" si="2"/>
        <v>1.7999999999999998</v>
      </c>
      <c r="B33" s="31">
        <f t="shared" si="0"/>
        <v>0.9468060128462682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</row>
    <row r="34" spans="1:16" x14ac:dyDescent="0.2">
      <c r="A34" s="44">
        <f t="shared" si="2"/>
        <v>1.9999999999999998</v>
      </c>
      <c r="B34" s="31">
        <f t="shared" si="0"/>
        <v>0.96402758007581701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</row>
    <row r="35" spans="1:16" x14ac:dyDescent="0.2">
      <c r="A35" s="44">
        <f t="shared" si="2"/>
        <v>2.1999999999999997</v>
      </c>
      <c r="B35" s="31">
        <f t="shared" si="0"/>
        <v>0.97574313003145152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 x14ac:dyDescent="0.2">
      <c r="A36" s="44">
        <f t="shared" si="2"/>
        <v>2.4</v>
      </c>
      <c r="B36" s="31">
        <f t="shared" si="0"/>
        <v>0.98367485769368002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1:16" x14ac:dyDescent="0.2">
      <c r="A37" s="44">
        <f t="shared" si="2"/>
        <v>2.6</v>
      </c>
      <c r="B37" s="31">
        <f t="shared" si="0"/>
        <v>0.9890274022010993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</row>
    <row r="38" spans="1:16" x14ac:dyDescent="0.2">
      <c r="A38" s="44">
        <f t="shared" si="2"/>
        <v>2.8000000000000003</v>
      </c>
      <c r="B38" s="31">
        <f t="shared" si="0"/>
        <v>0.99263152020112788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</row>
    <row r="39" spans="1:16" x14ac:dyDescent="0.2">
      <c r="A39" s="44">
        <f t="shared" si="2"/>
        <v>3.0000000000000004</v>
      </c>
      <c r="B39" s="31">
        <f t="shared" si="0"/>
        <v>0.99505475368673058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</row>
    <row r="40" spans="1:16" x14ac:dyDescent="0.2">
      <c r="A40" s="44">
        <f t="shared" si="2"/>
        <v>3.2000000000000006</v>
      </c>
      <c r="B40" s="31">
        <f t="shared" si="0"/>
        <v>0.99668239783965107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</row>
    <row r="41" spans="1:16" x14ac:dyDescent="0.2">
      <c r="A41" s="44">
        <f t="shared" si="2"/>
        <v>3.4000000000000008</v>
      </c>
      <c r="B41" s="31">
        <f t="shared" si="0"/>
        <v>0.99777492793427947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</row>
    <row r="42" spans="1:16" x14ac:dyDescent="0.2">
      <c r="A42" s="44">
        <f t="shared" si="2"/>
        <v>3.600000000000001</v>
      </c>
      <c r="B42" s="31">
        <f t="shared" si="0"/>
        <v>0.99850794233232665</v>
      </c>
      <c r="C42" s="6"/>
      <c r="D42" s="6" t="str">
        <f ca="1">"The formula in the key cell "&amp;ADDRESS(ROW(B4),COLUMN(B4),4)&amp;" is: &gt;&gt;&gt;   "&amp;_xlfn.FORMULATEXT(B4)</f>
        <v>The formula in the key cell B4 is: &gt;&gt;&gt;   =TANH(A4)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x14ac:dyDescent="0.2">
      <c r="A43" s="44">
        <f t="shared" si="2"/>
        <v>3.8000000000000012</v>
      </c>
      <c r="B43" s="31">
        <f t="shared" si="0"/>
        <v>0.9989995977858408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</row>
    <row r="44" spans="1:16" x14ac:dyDescent="0.2">
      <c r="A44" s="44">
        <f t="shared" si="2"/>
        <v>4.0000000000000009</v>
      </c>
      <c r="B44" s="31">
        <f t="shared" si="0"/>
        <v>0.99932929973906692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</row>
    <row r="45" spans="1:16" x14ac:dyDescent="0.2">
      <c r="A45" s="13"/>
      <c r="B45" s="31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</row>
    <row r="46" spans="1:16" x14ac:dyDescent="0.2">
      <c r="A46" s="13"/>
      <c r="B46" s="31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TANH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2013-05-25T19:52:02Z</dcterms:created>
  <dcterms:modified xsi:type="dcterms:W3CDTF">2020-08-26T14:11:22Z</dcterms:modified>
</cp:coreProperties>
</file>